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1\ТЭ\ТЗ 2022\ЦКК автошины лег Повторно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цены'!$A$1:$I$8</definedName>
  </definedNames>
  <calcPr calcId="152511" refMode="R1C1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2" i="1"/>
  <c r="H7" i="1" l="1"/>
  <c r="H6" i="1"/>
  <c r="H5" i="1"/>
  <c r="H4" i="1"/>
  <c r="H3" i="1" l="1"/>
  <c r="H2" i="1" l="1"/>
  <c r="H8" i="1" s="1"/>
</calcChain>
</file>

<file path=xl/sharedStrings.xml><?xml version="1.0" encoding="utf-8"?>
<sst xmlns="http://schemas.openxmlformats.org/spreadsheetml/2006/main" count="28" uniqueCount="18">
  <si>
    <t>Согласована НМЦ лота</t>
  </si>
  <si>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</si>
  <si>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</si>
  <si>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</si>
  <si>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</si>
  <si>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</si>
  <si>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Согласована плановая цена</t>
  </si>
  <si>
    <t>Источник1. Плановая цена ПК SAP</t>
  </si>
  <si>
    <t>Плановая цена ПК SAP</t>
  </si>
  <si>
    <t>Итого</t>
  </si>
  <si>
    <t>Ед. изм.</t>
  </si>
  <si>
    <t>Автошина 225/75 R16 Forward Professional 219 104R ТТ</t>
  </si>
  <si>
    <t>шт.</t>
  </si>
  <si>
    <t xml:space="preserve">Автошина 
205/75Rl6C 113/11 lR 
NordmanC </t>
  </si>
  <si>
    <t>Автошина 225/85 Rl5C Forward Professional И-502 106Р ТТ</t>
  </si>
  <si>
    <t xml:space="preserve">Автошина 245/60R18 109Н XL Nokian Rotiiva НТ </t>
  </si>
  <si>
    <t>Автошина Conti.nental IceContact 3 245/60 RI8 105Т FR ТА</t>
  </si>
  <si>
    <t>Автошина 185/75 R16C Forward Professional 156 I04/102Q 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</si>
</sst>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" fontId="2" fillId="0" borderId="1" xfId="0" applyNumberFormat="1" applyFont="1" applyFill="1" applyBorder="1"/>
    <xf numFmtId="0" fontId="2" fillId="0" borderId="1" xfId="0" applyFont="1" applyFill="1" applyBorder="1"/>
    <xf numFmtId="0" fontId="2" fillId="0" borderId="0" xfId="0" applyFont="1" applyFill="1"/>
    <xf numFmtId="43" fontId="2" fillId="0" borderId="1" xfId="1" applyFont="1" applyFill="1" applyBorder="1"/>
    <xf numFmtId="0" fontId="2" fillId="0" borderId="0" xfId="0" applyFont="1" applyFill="1" applyAlignment="1">
      <alignment horizontal="left" wrapText="1"/>
    </xf>
    <xf numFmtId="43" fontId="2" fillId="0" borderId="0" xfId="1" applyFont="1" applyFill="1"/>
    <xf numFmtId="0" fontId="2" fillId="0" borderId="1" xfId="0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tabSelected="1" zoomScale="80" zoomScaleNormal="80" workbookViewId="0">
      <selection activeCell="I3" sqref="I3:I7"/>
    </sheetView>
  </sheetViews>
  <sheetFormatPr defaultRowHeight="15" x14ac:dyDescent="0.25"/>
  <cols>
    <col min="1" max="1" width="9.140625" style="9"/>
    <col min="2" max="2" width="12.28515625" style="9" customWidth="1"/>
    <col min="3" max="3" width="27" style="11" customWidth="1"/>
    <col min="4" max="4" width="9.85546875" style="11" customWidth="1"/>
    <col min="5" max="5" width="9.140625" style="9" customWidth="1"/>
    <col min="6" max="6" width="18.85546875" style="12" bestFit="1" customWidth="1"/>
    <col min="7" max="7" width="14" style="9" customWidth="1"/>
    <col min="8" max="8" width="18.7109375" style="9" customWidth="1"/>
    <col min="9" max="9" width="28.5703125" style="9" bestFit="1" customWidth="1"/>
    <col min="10" max="16384" width="9.140625" style="9"/>
  </cols>
  <sheetData>
    <row r="1" spans="1:9" s="6" customFormat="1" ht="45" x14ac:dyDescent="0.25">
      <c r="A1" s="3" t="s">
        <v>5</v>
      </c>
      <c r="B1" s="1" t="s">
        <v>1</v>
      </c>
      <c r="C1" s="4" t="s">
        <v>3</v>
      </c>
      <c r="D1" s="4" t="s">
        <v>10</v>
      </c>
      <c r="E1" s="3" t="s">
        <v>4</v>
      </c>
      <c r="F1" s="5" t="s">
        <v>7</v>
      </c>
      <c r="G1" s="2" t="s">
        <v>6</v>
      </c>
      <c r="H1" s="2" t="s">
        <v>0</v>
      </c>
      <c r="I1" s="1" t="s">
        <v>2</v>
      </c>
    </row>
    <row r="2" spans="1:9" ht="25.5" x14ac:dyDescent="0.25">
      <c r="A2" s="14">
        <v>1</v>
      </c>
      <c r="B2" s="14"/>
      <c r="C2" s="15" t="s">
        <v>11</v>
      </c>
      <c r="D2" s="15" t="s">
        <v>12</v>
      </c>
      <c r="E2" s="14">
        <v>57</v>
      </c>
      <c r="F2" s="15">
        <v>5218.88</v>
      </c>
      <c r="G2" s="15">
        <f>F2</f>
        <v>5218.88</v>
      </c>
      <c r="H2" s="7">
        <f t="shared" ref="H2:H7" si="0">E2*G2</f>
        <v>297476.16000000003</v>
      </c>
      <c r="I2" s="8" t="s">
        <v>8</v>
      </c>
    </row>
    <row r="3" spans="1:9" ht="38.25" x14ac:dyDescent="0.25">
      <c r="A3" s="14">
        <v>2</v>
      </c>
      <c r="B3" s="14"/>
      <c r="C3" s="15" t="s">
        <v>13</v>
      </c>
      <c r="D3" s="15" t="s">
        <v>12</v>
      </c>
      <c r="E3" s="14">
        <v>6</v>
      </c>
      <c r="F3" s="15">
        <v>11542.5</v>
      </c>
      <c r="G3" s="15">
        <f t="shared" ref="G3:G7" si="1">F3</f>
        <v>11542.5</v>
      </c>
      <c r="H3" s="7">
        <f t="shared" si="0"/>
        <v>69255</v>
      </c>
      <c r="I3" s="8" t="s">
        <v>8</v>
      </c>
    </row>
    <row r="4" spans="1:9" ht="25.5" x14ac:dyDescent="0.25">
      <c r="A4" s="14">
        <v>3</v>
      </c>
      <c r="B4" s="14"/>
      <c r="C4" s="15" t="s">
        <v>14</v>
      </c>
      <c r="D4" s="15" t="s">
        <v>12</v>
      </c>
      <c r="E4" s="14">
        <v>8</v>
      </c>
      <c r="F4" s="15">
        <v>4818.38</v>
      </c>
      <c r="G4" s="15">
        <f t="shared" si="1"/>
        <v>4818.38</v>
      </c>
      <c r="H4" s="7">
        <f t="shared" si="0"/>
        <v>38547.040000000001</v>
      </c>
      <c r="I4" s="8" t="s">
        <v>8</v>
      </c>
    </row>
    <row r="5" spans="1:9" ht="25.5" x14ac:dyDescent="0.25">
      <c r="A5" s="14">
        <v>4</v>
      </c>
      <c r="B5" s="14"/>
      <c r="C5" s="15" t="s">
        <v>15</v>
      </c>
      <c r="D5" s="15" t="s">
        <v>12</v>
      </c>
      <c r="E5" s="14">
        <v>4</v>
      </c>
      <c r="F5" s="15">
        <v>13387.5</v>
      </c>
      <c r="G5" s="15">
        <f t="shared" si="1"/>
        <v>13387.5</v>
      </c>
      <c r="H5" s="7">
        <f t="shared" si="0"/>
        <v>53550</v>
      </c>
      <c r="I5" s="8" t="s">
        <v>8</v>
      </c>
    </row>
    <row r="6" spans="1:9" ht="38.25" x14ac:dyDescent="0.25">
      <c r="A6" s="14">
        <v>5</v>
      </c>
      <c r="B6" s="14"/>
      <c r="C6" s="15" t="s">
        <v>16</v>
      </c>
      <c r="D6" s="15" t="s">
        <v>12</v>
      </c>
      <c r="E6" s="14">
        <v>4</v>
      </c>
      <c r="F6" s="15">
        <v>17718.75</v>
      </c>
      <c r="G6" s="15">
        <f t="shared" si="1"/>
        <v>17718.75</v>
      </c>
      <c r="H6" s="7">
        <f t="shared" si="0"/>
        <v>70875</v>
      </c>
      <c r="I6" s="8" t="s">
        <v>8</v>
      </c>
    </row>
    <row r="7" spans="1:9" ht="25.5" x14ac:dyDescent="0.25">
      <c r="A7" s="14">
        <v>6</v>
      </c>
      <c r="B7" s="14"/>
      <c r="C7" s="15" t="s">
        <v>17</v>
      </c>
      <c r="D7" s="15" t="s">
        <v>12</v>
      </c>
      <c r="E7" s="14">
        <v>12</v>
      </c>
      <c r="F7" s="15">
        <v>3067.88</v>
      </c>
      <c r="G7" s="15">
        <f t="shared" si="1"/>
        <v>3067.88</v>
      </c>
      <c r="H7" s="7">
        <f t="shared" si="0"/>
        <v>36814.559999999998</v>
      </c>
      <c r="I7" s="8" t="s">
        <v>8</v>
      </c>
    </row>
    <row r="8" spans="1:9" x14ac:dyDescent="0.25">
      <c r="A8" s="13" t="s">
        <v>9</v>
      </c>
      <c r="B8" s="13"/>
      <c r="C8" s="13"/>
      <c r="D8" s="13"/>
      <c r="E8" s="13"/>
      <c r="F8" s="10"/>
      <c r="G8" s="8"/>
      <c r="H8" s="7">
        <f>SUM(H2:H7)</f>
        <v>566517.76000000001</v>
      </c>
      <c r="I8" s="8"/>
    </row>
  </sheetData>
  <autoFilter ref="A1:I8"/>
  <mergeCells count="1">
    <mergeCell ref="A8:E8"/>
  </mergeCells>
  <conditionalFormatting sqref="B8:B1048576 B1">
    <cfRule type="duplicateValues" dxfId="2" priority="10"/>
  </conditionalFormatting>
  <conditionalFormatting sqref="C8:D970">
    <cfRule type="expression" dxfId="1" priority="11">
      <formula>C8&lt;&gt;#REF!</formula>
    </cfRule>
  </conditionalFormatting>
  <conditionalFormatting sqref="B2:B7">
    <cfRule type="duplicateValues" dxfId="0" priority="13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2021-08-13T06:50:29Z</cp:lastPrinted>
  <dcterms:created xsi:type="dcterms:W3CDTF">2018-08-31T03:49:17Z</dcterms:created>
  <dcterms:modified xsi:type="dcterms:W3CDTF">2021-12-15T04:14:43Z</dcterms:modified>
</cp:coreProperties>
</file>